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6396.42673\"/>
    </mc:Choice>
  </mc:AlternateContent>
  <bookViews>
    <workbookView xWindow="765" yWindow="675" windowWidth="10995" windowHeight="12285"/>
  </bookViews>
  <sheets>
    <sheet name="прил 7 (9) Р и ПР 2024" sheetId="5" r:id="rId1"/>
  </sheets>
  <definedNames>
    <definedName name="_xlnm._FilterDatabase" localSheetId="0" hidden="1">'прил 7 (9) Р и ПР 2024'!$A$9:$G$42</definedName>
    <definedName name="_xlnm.Print_Area" localSheetId="0">'прил 7 (9) Р и ПР 2024'!$A$1:$G$42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2" i="5" l="1"/>
  <c r="G29" i="5" l="1"/>
  <c r="I33" i="5"/>
  <c r="G10" i="5"/>
  <c r="I14" i="5"/>
  <c r="I28" i="5" l="1"/>
  <c r="G23" i="5" l="1"/>
  <c r="G40" i="5" l="1"/>
  <c r="G38" i="5"/>
  <c r="G36" i="5"/>
  <c r="G34" i="5"/>
  <c r="G17" i="5"/>
  <c r="G19" i="5" l="1"/>
  <c r="G42" i="5" l="1"/>
  <c r="H40" i="5"/>
  <c r="H38" i="5"/>
  <c r="H36" i="5"/>
  <c r="H34" i="5"/>
  <c r="H23" i="5"/>
  <c r="H19" i="5"/>
  <c r="H17" i="5"/>
  <c r="H10" i="5"/>
  <c r="H42" i="5" l="1"/>
  <c r="I41" i="5"/>
  <c r="I40" i="5"/>
  <c r="I39" i="5"/>
  <c r="I38" i="5"/>
  <c r="I37" i="5"/>
  <c r="I36" i="5"/>
  <c r="I35" i="5"/>
  <c r="I34" i="5"/>
  <c r="I32" i="5"/>
  <c r="I31" i="5"/>
  <c r="I30" i="5"/>
  <c r="I29" i="5"/>
  <c r="I27" i="5"/>
  <c r="I26" i="5"/>
  <c r="I25" i="5"/>
  <c r="I24" i="5"/>
  <c r="I23" i="5"/>
  <c r="I22" i="5"/>
  <c r="I21" i="5"/>
  <c r="I20" i="5"/>
  <c r="I19" i="5"/>
  <c r="I18" i="5"/>
  <c r="I17" i="5"/>
  <c r="I16" i="5"/>
  <c r="I15" i="5"/>
  <c r="I13" i="5"/>
  <c r="I11" i="5"/>
  <c r="I10" i="5"/>
  <c r="I12" i="5"/>
  <c r="I42" i="5" l="1"/>
</calcChain>
</file>

<file path=xl/sharedStrings.xml><?xml version="1.0" encoding="utf-8"?>
<sst xmlns="http://schemas.openxmlformats.org/spreadsheetml/2006/main" count="106" uniqueCount="62">
  <si>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</si>
  <si>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</si>
  <si>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</si>
  <si>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</si>
  <si>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</si>
  <si>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</si>
  <si>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</si>
  <si>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</si>
  <si>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</si>
  <si>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</si>
  <si>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</si>
  <si>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</si>
  <si>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</si>
  <si>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</si>
  <si>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НАЦИОНАЛЬНАЯ ОБОРОНА</t>
  </si>
  <si>
    <t>00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</si>
  <si>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</si>
  <si>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</si>
  <si>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</si>
  <si>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НАЦИОНАЛЬНАЯ ЭКОНОМИКА</t>
  </si>
  <si>
    <t>04</t>
  </si>
  <si>
    <t>Общеэкономические вопросы</t>
  </si>
  <si>
    <t>01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</si>
  <si>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</si>
  <si>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</si>
  <si>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</si>
  <si>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</si>
  <si>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</si>
  <si>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</si>
  <si>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</si>
  <si>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</si>
  <si>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</si>
  <si>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</si>
  <si>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</si>
  <si>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</si>
  <si>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</si>
  <si>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</si>
  <si>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</si>
  <si>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</si>
  <si>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</si>
  <si>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11</t>
  </si>
  <si>
    <t>ИТОГО РАСХОДОВ</t>
  </si>
  <si>
    <t xml:space="preserve">Физическая культура </t>
  </si>
  <si>
    <t>Другие вопросы в области национальной безопасности и правоохранительной деятельности</t>
  </si>
  <si>
    <t>в тыс.руб.</t>
  </si>
  <si>
    <t>КУЛЬТУРА, КИНЕМАТОГРАФИЯ</t>
  </si>
  <si>
    <t>Охрана окружающей среды</t>
  </si>
  <si>
    <t>06</t>
  </si>
  <si>
    <t>Другие вопросы в области охраны окружающей среды</t>
  </si>
  <si>
    <t>2021 г.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</si>
  <si>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</si>
  <si>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Сумма утвержденная </t>
  </si>
  <si>
    <t xml:space="preserve">Сумма уточнения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</si>
  <si>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</si>
  <si>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Приложение № 7</t>
  </si>
  <si>
    <t>12</t>
  </si>
  <si>
    <t>Другие вопросы в области национальной экономики</t>
  </si>
  <si>
    <t xml:space="preserve">Обеспечение проведения выборов и референдумов </t>
  </si>
  <si>
    <t>Другие вопросы в области жилищно-коммунального хозяйства</t>
  </si>
  <si>
    <t>2024 г.</t>
  </si>
  <si>
    <t>Распределение бюджетных ассигнований по разделам и подразделам классификации расходов бюджета городского поселения Игрим на 2024 год</t>
  </si>
  <si>
    <t>от 23.11.2023 г. №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</si>
</sst>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00"/>
    <numFmt numFmtId="165" formatCode="00;;"/>
    <numFmt numFmtId="166" formatCode="000;;"/>
    <numFmt numFmtId="167" formatCode="000"/>
    <numFmt numFmtId="168" formatCode="#,##0.0;[Red]\-#,##0.0;0.0"/>
    <numFmt numFmtId="169" formatCode="#,##0.0_ ;[Red]\-#,##0.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30">
    <xf numFmtId="0" fontId="0" fillId="0" borderId="0" xfId="0"/>
    <xf numFmtId="0" fontId="4" fillId="0" borderId="0" xfId="1" applyNumberFormat="1" applyFont="1" applyFill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 applyProtection="1">
      <protection hidden="1"/>
    </xf>
    <xf numFmtId="0" fontId="5" fillId="0" borderId="0" xfId="1" applyFont="1" applyFill="1" applyAlignment="1">
      <alignment horizontal="right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7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protection hidden="1"/>
    </xf>
    <xf numFmtId="169" fontId="4" fillId="0" borderId="1" xfId="1" applyNumberFormat="1" applyFont="1" applyFill="1" applyBorder="1" applyAlignment="1" applyProtection="1">
      <protection hidden="1"/>
    </xf>
    <xf numFmtId="0" fontId="7" fillId="0" borderId="0" xfId="1" applyFont="1" applyFill="1"/>
    <xf numFmtId="168" fontId="4" fillId="2" borderId="1" xfId="1" applyNumberFormat="1" applyFont="1" applyFill="1" applyBorder="1" applyAlignment="1" applyProtection="1">
      <alignment horizontal="right" vertical="center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42"/>
  <sheetViews>
    <sheetView tabSelected="1" workbookViewId="0">
      <selection activeCell="K12" sqref="K12"/>
    </sheetView>
  </sheetViews>
  <sheetFormatPr defaultColWidth="11.140625" defaultRowHeight="12" x14ac:dyDescent="0.2"/>
  <cols>
    <col min="1" max="1" width="5.85546875" style="2" customWidth="1"/>
    <col min="2" max="2" width="56.140625" style="2" customWidth="1"/>
    <col min="3" max="3" width="5.7109375" style="9" customWidth="1"/>
    <col min="4" max="4" width="4.7109375" style="9" customWidth="1"/>
    <col min="5" max="5" width="9.140625" style="10" hidden="1" customWidth="1"/>
    <col min="6" max="6" width="3.85546875" style="2" hidden="1" customWidth="1"/>
    <col min="7" max="7" width="11" style="2" customWidth="1"/>
    <col min="8" max="8" width="9.42578125" style="2" hidden="1" customWidth="1"/>
    <col min="9" max="9" width="0" style="2" hidden="1" customWidth="1"/>
    <col min="10" max="10" width="8.28515625" style="2" customWidth="1"/>
    <col min="11" max="16384" width="11.140625" style="2"/>
  </cols>
  <sheetData>
    <row r="2" spans="1:10" x14ac:dyDescent="0.2">
      <c r="A2" s="3"/>
      <c r="B2" s="3"/>
      <c r="C2" s="4"/>
      <c r="D2" s="4"/>
      <c r="E2" s="11"/>
      <c r="F2" s="5"/>
      <c r="G2" s="6" t="s">
        <v>54</v>
      </c>
    </row>
    <row r="3" spans="1:10" x14ac:dyDescent="0.2">
      <c r="A3" s="7"/>
      <c r="B3" s="7"/>
      <c r="C3" s="8"/>
      <c r="D3" s="8"/>
      <c r="E3" s="11"/>
      <c r="F3" s="1"/>
      <c r="G3" s="6" t="s">
        <v>0</v>
      </c>
    </row>
    <row r="4" spans="1:10" x14ac:dyDescent="0.2">
      <c r="A4" s="1"/>
      <c r="B4" s="1"/>
      <c r="C4" s="8"/>
      <c r="D4" s="8"/>
      <c r="E4" s="11"/>
      <c r="F4" s="1"/>
      <c r="G4" s="6" t="s">
        <v>1</v>
      </c>
    </row>
    <row r="5" spans="1:10" x14ac:dyDescent="0.2">
      <c r="A5" s="1"/>
      <c r="B5" s="1"/>
      <c r="C5" s="8"/>
      <c r="D5" s="8"/>
      <c r="E5" s="11"/>
      <c r="F5" s="1"/>
      <c r="G5" s="6" t="s">
        <v>61</v>
      </c>
    </row>
    <row r="6" spans="1:10" ht="47.25" customHeight="1" x14ac:dyDescent="0.2">
      <c r="B6" s="29" t="s">
        <v>60</v>
      </c>
      <c r="C6" s="29"/>
      <c r="D6" s="29"/>
      <c r="E6" s="29"/>
      <c r="F6" s="29"/>
      <c r="G6" s="29"/>
      <c r="H6" s="29"/>
      <c r="I6" s="29"/>
    </row>
    <row r="7" spans="1:10" x14ac:dyDescent="0.2">
      <c r="G7" s="2" t="s">
        <v>44</v>
      </c>
    </row>
    <row r="8" spans="1:10" ht="36" x14ac:dyDescent="0.2">
      <c r="B8" s="12" t="s">
        <v>2</v>
      </c>
      <c r="C8" s="13" t="s">
        <v>3</v>
      </c>
      <c r="D8" s="13" t="s">
        <v>4</v>
      </c>
      <c r="E8" s="14" t="s">
        <v>5</v>
      </c>
      <c r="F8" s="12" t="s">
        <v>6</v>
      </c>
      <c r="G8" s="15" t="s">
        <v>51</v>
      </c>
      <c r="H8" s="15" t="s">
        <v>52</v>
      </c>
      <c r="I8" s="15" t="s">
        <v>7</v>
      </c>
    </row>
    <row r="9" spans="1:10" x14ac:dyDescent="0.2">
      <c r="B9" s="12"/>
      <c r="C9" s="13"/>
      <c r="D9" s="13"/>
      <c r="E9" s="14"/>
      <c r="F9" s="12"/>
      <c r="G9" s="15" t="s">
        <v>59</v>
      </c>
      <c r="H9" s="15" t="s">
        <v>49</v>
      </c>
      <c r="I9" s="15" t="s">
        <v>49</v>
      </c>
    </row>
    <row r="10" spans="1:10" x14ac:dyDescent="0.2">
      <c r="B10" s="16" t="s">
        <v>8</v>
      </c>
      <c r="C10" s="17">
        <v>1</v>
      </c>
      <c r="D10" s="14" t="s">
        <v>15</v>
      </c>
      <c r="E10" s="14" t="s">
        <v>9</v>
      </c>
      <c r="F10" s="18" t="s">
        <v>9</v>
      </c>
      <c r="G10" s="19">
        <f>G11+G12+G13+G14+G15+G16</f>
        <v>73348.2</v>
      </c>
      <c r="H10" s="19">
        <f>H11+H12+H13+H15+H16</f>
        <v>1397.9</v>
      </c>
      <c r="I10" s="19">
        <f t="shared" ref="I10:I11" si="0">G10+H10</f>
        <v>74746.099999999991</v>
      </c>
    </row>
    <row r="11" spans="1:10" ht="24" x14ac:dyDescent="0.2">
      <c r="B11" s="16" t="s">
        <v>10</v>
      </c>
      <c r="C11" s="17">
        <v>1</v>
      </c>
      <c r="D11" s="17">
        <v>2</v>
      </c>
      <c r="E11" s="14" t="s">
        <v>9</v>
      </c>
      <c r="F11" s="18" t="s">
        <v>9</v>
      </c>
      <c r="G11" s="19">
        <v>3324.4</v>
      </c>
      <c r="H11" s="19"/>
      <c r="I11" s="19">
        <f t="shared" si="0"/>
        <v>3324.4</v>
      </c>
    </row>
    <row r="12" spans="1:10" ht="36" x14ac:dyDescent="0.2">
      <c r="B12" s="16" t="s">
        <v>11</v>
      </c>
      <c r="C12" s="17">
        <v>1</v>
      </c>
      <c r="D12" s="17">
        <v>4</v>
      </c>
      <c r="E12" s="14" t="s">
        <v>9</v>
      </c>
      <c r="F12" s="18" t="s">
        <v>9</v>
      </c>
      <c r="G12" s="28">
        <f>33100.6+0.1</f>
        <v>33100.699999999997</v>
      </c>
      <c r="H12" s="19">
        <v>489</v>
      </c>
      <c r="I12" s="19">
        <f>G12+H12</f>
        <v>33589.699999999997</v>
      </c>
      <c r="J12" s="27">
        <v>29656.95</v>
      </c>
    </row>
    <row r="13" spans="1:10" ht="24" x14ac:dyDescent="0.2">
      <c r="B13" s="20" t="s">
        <v>53</v>
      </c>
      <c r="C13" s="17">
        <v>1</v>
      </c>
      <c r="D13" s="17">
        <v>6</v>
      </c>
      <c r="E13" s="14"/>
      <c r="F13" s="18"/>
      <c r="G13" s="19">
        <v>97.5</v>
      </c>
      <c r="H13" s="19"/>
      <c r="I13" s="19">
        <f>G13+H13</f>
        <v>97.5</v>
      </c>
    </row>
    <row r="14" spans="1:10" x14ac:dyDescent="0.2">
      <c r="B14" s="20" t="s">
        <v>57</v>
      </c>
      <c r="C14" s="17">
        <v>1</v>
      </c>
      <c r="D14" s="17">
        <v>7</v>
      </c>
      <c r="E14" s="14"/>
      <c r="F14" s="18"/>
      <c r="G14" s="19">
        <v>0</v>
      </c>
      <c r="H14" s="19"/>
      <c r="I14" s="19">
        <f>G14+H14</f>
        <v>0</v>
      </c>
    </row>
    <row r="15" spans="1:10" x14ac:dyDescent="0.2">
      <c r="B15" s="16" t="s">
        <v>12</v>
      </c>
      <c r="C15" s="17">
        <v>1</v>
      </c>
      <c r="D15" s="17">
        <v>11</v>
      </c>
      <c r="E15" s="14"/>
      <c r="F15" s="18" t="s">
        <v>9</v>
      </c>
      <c r="G15" s="19">
        <v>50</v>
      </c>
      <c r="H15" s="19"/>
      <c r="I15" s="19">
        <f>G15+H15</f>
        <v>50</v>
      </c>
    </row>
    <row r="16" spans="1:10" x14ac:dyDescent="0.2">
      <c r="B16" s="16" t="s">
        <v>13</v>
      </c>
      <c r="C16" s="17">
        <v>1</v>
      </c>
      <c r="D16" s="17">
        <v>13</v>
      </c>
      <c r="E16" s="14"/>
      <c r="F16" s="18" t="s">
        <v>9</v>
      </c>
      <c r="G16" s="19">
        <v>36775.599999999999</v>
      </c>
      <c r="H16" s="19">
        <v>908.9</v>
      </c>
      <c r="I16" s="19">
        <f>G16+H16</f>
        <v>37684.5</v>
      </c>
    </row>
    <row r="17" spans="2:10" x14ac:dyDescent="0.2">
      <c r="B17" s="22" t="s">
        <v>14</v>
      </c>
      <c r="C17" s="17">
        <v>2</v>
      </c>
      <c r="D17" s="14" t="s">
        <v>15</v>
      </c>
      <c r="E17" s="14"/>
      <c r="F17" s="18"/>
      <c r="G17" s="19">
        <f>G18</f>
        <v>0</v>
      </c>
      <c r="H17" s="19">
        <f>H18</f>
        <v>0</v>
      </c>
      <c r="I17" s="19">
        <f t="shared" ref="I17:I18" si="1">G17+H17</f>
        <v>0</v>
      </c>
    </row>
    <row r="18" spans="2:10" x14ac:dyDescent="0.2">
      <c r="B18" s="20" t="s">
        <v>16</v>
      </c>
      <c r="C18" s="17">
        <v>2</v>
      </c>
      <c r="D18" s="17">
        <v>3</v>
      </c>
      <c r="E18" s="23"/>
      <c r="F18" s="18"/>
      <c r="G18" s="19">
        <v>0</v>
      </c>
      <c r="H18" s="19"/>
      <c r="I18" s="19">
        <f t="shared" si="1"/>
        <v>0</v>
      </c>
    </row>
    <row r="19" spans="2:10" ht="24" x14ac:dyDescent="0.2">
      <c r="B19" s="22" t="s">
        <v>17</v>
      </c>
      <c r="C19" s="17">
        <v>3</v>
      </c>
      <c r="D19" s="14" t="s">
        <v>15</v>
      </c>
      <c r="E19" s="14"/>
      <c r="F19" s="18" t="s">
        <v>9</v>
      </c>
      <c r="G19" s="19">
        <f>G20+G21+G22</f>
        <v>95</v>
      </c>
      <c r="H19" s="19">
        <f>H20+H21+H22</f>
        <v>50</v>
      </c>
      <c r="I19" s="19">
        <f t="shared" ref="I19:I20" si="2">G19+H19</f>
        <v>145</v>
      </c>
    </row>
    <row r="20" spans="2:10" x14ac:dyDescent="0.2">
      <c r="B20" s="22" t="s">
        <v>18</v>
      </c>
      <c r="C20" s="17">
        <v>3</v>
      </c>
      <c r="D20" s="17">
        <v>4</v>
      </c>
      <c r="E20" s="14"/>
      <c r="F20" s="18" t="s">
        <v>9</v>
      </c>
      <c r="G20" s="19">
        <v>0</v>
      </c>
      <c r="H20" s="19"/>
      <c r="I20" s="19">
        <f t="shared" si="2"/>
        <v>0</v>
      </c>
    </row>
    <row r="21" spans="2:10" ht="24" x14ac:dyDescent="0.2">
      <c r="B21" s="22" t="s">
        <v>50</v>
      </c>
      <c r="C21" s="17">
        <v>3</v>
      </c>
      <c r="D21" s="17">
        <v>10</v>
      </c>
      <c r="E21" s="14"/>
      <c r="F21" s="18" t="s">
        <v>9</v>
      </c>
      <c r="G21" s="19">
        <v>70</v>
      </c>
      <c r="H21" s="19">
        <v>50</v>
      </c>
      <c r="I21" s="19">
        <f>G21+H21</f>
        <v>120</v>
      </c>
    </row>
    <row r="22" spans="2:10" ht="24" x14ac:dyDescent="0.2">
      <c r="B22" s="21" t="s">
        <v>43</v>
      </c>
      <c r="C22" s="17">
        <v>3</v>
      </c>
      <c r="D22" s="17">
        <v>14</v>
      </c>
      <c r="E22" s="14"/>
      <c r="F22" s="18"/>
      <c r="G22" s="19">
        <v>25</v>
      </c>
      <c r="H22" s="19"/>
      <c r="I22" s="19">
        <f>G22+H22</f>
        <v>25</v>
      </c>
    </row>
    <row r="23" spans="2:10" x14ac:dyDescent="0.2">
      <c r="B23" s="22" t="s">
        <v>19</v>
      </c>
      <c r="C23" s="14" t="s">
        <v>20</v>
      </c>
      <c r="D23" s="14" t="s">
        <v>15</v>
      </c>
      <c r="E23" s="14"/>
      <c r="F23" s="18" t="s">
        <v>9</v>
      </c>
      <c r="G23" s="19">
        <f>G24+G25+G26+G27+G28</f>
        <v>36950.199999999997</v>
      </c>
      <c r="H23" s="19">
        <f>H24+H25+H26+H27</f>
        <v>3962.2</v>
      </c>
      <c r="I23" s="19">
        <f t="shared" ref="I23:I24" si="3">G23+H23</f>
        <v>40912.399999999994</v>
      </c>
    </row>
    <row r="24" spans="2:10" x14ac:dyDescent="0.2">
      <c r="B24" s="22" t="s">
        <v>21</v>
      </c>
      <c r="C24" s="14" t="s">
        <v>20</v>
      </c>
      <c r="D24" s="14" t="s">
        <v>22</v>
      </c>
      <c r="E24" s="14"/>
      <c r="F24" s="18" t="s">
        <v>9</v>
      </c>
      <c r="G24" s="19">
        <v>2035.5</v>
      </c>
      <c r="H24" s="19">
        <v>100</v>
      </c>
      <c r="I24" s="19">
        <f t="shared" si="3"/>
        <v>2135.5</v>
      </c>
    </row>
    <row r="25" spans="2:10" x14ac:dyDescent="0.2">
      <c r="B25" s="22" t="s">
        <v>23</v>
      </c>
      <c r="C25" s="14" t="s">
        <v>20</v>
      </c>
      <c r="D25" s="14" t="s">
        <v>24</v>
      </c>
      <c r="E25" s="14"/>
      <c r="F25" s="18" t="s">
        <v>9</v>
      </c>
      <c r="G25" s="19">
        <v>2056.3000000000002</v>
      </c>
      <c r="H25" s="19"/>
      <c r="I25" s="19">
        <f>G25+H25</f>
        <v>2056.3000000000002</v>
      </c>
    </row>
    <row r="26" spans="2:10" x14ac:dyDescent="0.2">
      <c r="B26" s="22" t="s">
        <v>25</v>
      </c>
      <c r="C26" s="14" t="s">
        <v>20</v>
      </c>
      <c r="D26" s="14" t="s">
        <v>26</v>
      </c>
      <c r="E26" s="14"/>
      <c r="F26" s="18" t="s">
        <v>9</v>
      </c>
      <c r="G26" s="19">
        <v>31929.200000000001</v>
      </c>
      <c r="H26" s="19">
        <v>3762.2</v>
      </c>
      <c r="I26" s="19">
        <f>G26+H26</f>
        <v>35691.4</v>
      </c>
    </row>
    <row r="27" spans="2:10" x14ac:dyDescent="0.2">
      <c r="B27" s="22" t="s">
        <v>27</v>
      </c>
      <c r="C27" s="14" t="s">
        <v>20</v>
      </c>
      <c r="D27" s="14" t="s">
        <v>28</v>
      </c>
      <c r="E27" s="14"/>
      <c r="F27" s="18" t="s">
        <v>9</v>
      </c>
      <c r="G27" s="19">
        <v>929.2</v>
      </c>
      <c r="H27" s="19">
        <v>100</v>
      </c>
      <c r="I27" s="19">
        <f>G27+H27</f>
        <v>1029.2</v>
      </c>
    </row>
    <row r="28" spans="2:10" x14ac:dyDescent="0.2">
      <c r="B28" s="22" t="s">
        <v>56</v>
      </c>
      <c r="C28" s="14" t="s">
        <v>20</v>
      </c>
      <c r="D28" s="14" t="s">
        <v>55</v>
      </c>
      <c r="E28" s="14"/>
      <c r="F28" s="18" t="s">
        <v>9</v>
      </c>
      <c r="G28" s="19">
        <v>0</v>
      </c>
      <c r="H28" s="19">
        <v>100</v>
      </c>
      <c r="I28" s="19">
        <f>G28+H28</f>
        <v>100</v>
      </c>
    </row>
    <row r="29" spans="2:10" x14ac:dyDescent="0.2">
      <c r="B29" s="22" t="s">
        <v>29</v>
      </c>
      <c r="C29" s="14" t="s">
        <v>30</v>
      </c>
      <c r="D29" s="14" t="s">
        <v>15</v>
      </c>
      <c r="E29" s="14"/>
      <c r="F29" s="18"/>
      <c r="G29" s="19">
        <f>G30+G31+G32+G33</f>
        <v>67824.2</v>
      </c>
      <c r="H29" s="19">
        <v>10291.200000000001</v>
      </c>
      <c r="I29" s="19">
        <f t="shared" ref="I29:I30" si="4">G29+H29</f>
        <v>78115.399999999994</v>
      </c>
    </row>
    <row r="30" spans="2:10" x14ac:dyDescent="0.2">
      <c r="B30" s="22" t="s">
        <v>31</v>
      </c>
      <c r="C30" s="14" t="s">
        <v>30</v>
      </c>
      <c r="D30" s="14" t="s">
        <v>22</v>
      </c>
      <c r="E30" s="14"/>
      <c r="F30" s="18"/>
      <c r="G30" s="19">
        <v>600</v>
      </c>
      <c r="H30" s="19"/>
      <c r="I30" s="19">
        <f t="shared" si="4"/>
        <v>600</v>
      </c>
    </row>
    <row r="31" spans="2:10" x14ac:dyDescent="0.2">
      <c r="B31" s="22" t="s">
        <v>32</v>
      </c>
      <c r="C31" s="14" t="s">
        <v>30</v>
      </c>
      <c r="D31" s="14" t="s">
        <v>33</v>
      </c>
      <c r="E31" s="14"/>
      <c r="F31" s="18"/>
      <c r="G31" s="19">
        <v>61704.7</v>
      </c>
      <c r="H31" s="19">
        <v>7942</v>
      </c>
      <c r="I31" s="19">
        <f>G31+H31</f>
        <v>69646.7</v>
      </c>
    </row>
    <row r="32" spans="2:10" x14ac:dyDescent="0.2">
      <c r="B32" s="22" t="s">
        <v>34</v>
      </c>
      <c r="C32" s="14" t="s">
        <v>30</v>
      </c>
      <c r="D32" s="14" t="s">
        <v>35</v>
      </c>
      <c r="E32" s="23"/>
      <c r="F32" s="18"/>
      <c r="G32" s="19">
        <v>5519.5</v>
      </c>
      <c r="H32" s="19">
        <v>2349.1999999999998</v>
      </c>
      <c r="I32" s="19">
        <f>G32+H32</f>
        <v>7868.7</v>
      </c>
      <c r="J32" s="27">
        <v>6969.55</v>
      </c>
    </row>
    <row r="33" spans="2:10" x14ac:dyDescent="0.2">
      <c r="B33" s="22" t="s">
        <v>58</v>
      </c>
      <c r="C33" s="14" t="s">
        <v>30</v>
      </c>
      <c r="D33" s="14" t="s">
        <v>30</v>
      </c>
      <c r="E33" s="23"/>
      <c r="F33" s="18"/>
      <c r="G33" s="19">
        <v>0</v>
      </c>
      <c r="H33" s="19">
        <v>2349.1999999999998</v>
      </c>
      <c r="I33" s="19">
        <f>G33+H33</f>
        <v>2349.1999999999998</v>
      </c>
      <c r="J33" s="27">
        <v>6969.55</v>
      </c>
    </row>
    <row r="34" spans="2:10" x14ac:dyDescent="0.2">
      <c r="B34" s="21" t="s">
        <v>46</v>
      </c>
      <c r="C34" s="14" t="s">
        <v>47</v>
      </c>
      <c r="D34" s="14" t="s">
        <v>15</v>
      </c>
      <c r="E34" s="24"/>
      <c r="F34" s="18"/>
      <c r="G34" s="19">
        <f>G35</f>
        <v>0</v>
      </c>
      <c r="H34" s="19">
        <f>H35</f>
        <v>0</v>
      </c>
      <c r="I34" s="19">
        <f t="shared" ref="I34:I35" si="5">G34+H34</f>
        <v>0</v>
      </c>
    </row>
    <row r="35" spans="2:10" x14ac:dyDescent="0.2">
      <c r="B35" s="21" t="s">
        <v>48</v>
      </c>
      <c r="C35" s="14" t="s">
        <v>47</v>
      </c>
      <c r="D35" s="14" t="s">
        <v>30</v>
      </c>
      <c r="E35" s="24"/>
      <c r="F35" s="18"/>
      <c r="G35" s="19">
        <v>0</v>
      </c>
      <c r="H35" s="19"/>
      <c r="I35" s="19">
        <f t="shared" si="5"/>
        <v>0</v>
      </c>
    </row>
    <row r="36" spans="2:10" x14ac:dyDescent="0.2">
      <c r="B36" s="21" t="s">
        <v>45</v>
      </c>
      <c r="C36" s="14" t="s">
        <v>24</v>
      </c>
      <c r="D36" s="14" t="s">
        <v>15</v>
      </c>
      <c r="E36" s="14"/>
      <c r="F36" s="18"/>
      <c r="G36" s="19">
        <f>G37</f>
        <v>26344.5</v>
      </c>
      <c r="H36" s="19">
        <f>H37</f>
        <v>1529</v>
      </c>
      <c r="I36" s="19">
        <f t="shared" ref="I36:I37" si="6">G36+H36</f>
        <v>27873.5</v>
      </c>
    </row>
    <row r="37" spans="2:10" x14ac:dyDescent="0.2">
      <c r="B37" s="21" t="s">
        <v>36</v>
      </c>
      <c r="C37" s="14" t="s">
        <v>24</v>
      </c>
      <c r="D37" s="14" t="s">
        <v>22</v>
      </c>
      <c r="E37" s="14"/>
      <c r="F37" s="18"/>
      <c r="G37" s="19">
        <v>26344.5</v>
      </c>
      <c r="H37" s="19">
        <v>1529</v>
      </c>
      <c r="I37" s="19">
        <f t="shared" si="6"/>
        <v>27873.5</v>
      </c>
    </row>
    <row r="38" spans="2:10" x14ac:dyDescent="0.2">
      <c r="B38" s="22" t="s">
        <v>37</v>
      </c>
      <c r="C38" s="14">
        <v>10</v>
      </c>
      <c r="D38" s="14" t="s">
        <v>15</v>
      </c>
      <c r="E38" s="14"/>
      <c r="F38" s="18"/>
      <c r="G38" s="19">
        <f>G39</f>
        <v>504</v>
      </c>
      <c r="H38" s="19">
        <f>H39</f>
        <v>0</v>
      </c>
      <c r="I38" s="19">
        <f t="shared" ref="I38:I39" si="7">G38+H38</f>
        <v>504</v>
      </c>
    </row>
    <row r="39" spans="2:10" x14ac:dyDescent="0.2">
      <c r="B39" s="22" t="s">
        <v>38</v>
      </c>
      <c r="C39" s="14" t="s">
        <v>28</v>
      </c>
      <c r="D39" s="14" t="s">
        <v>22</v>
      </c>
      <c r="E39" s="14"/>
      <c r="F39" s="18"/>
      <c r="G39" s="19">
        <v>504</v>
      </c>
      <c r="H39" s="19"/>
      <c r="I39" s="19">
        <f t="shared" si="7"/>
        <v>504</v>
      </c>
    </row>
    <row r="40" spans="2:10" x14ac:dyDescent="0.2">
      <c r="B40" s="22" t="s">
        <v>39</v>
      </c>
      <c r="C40" s="14">
        <v>11</v>
      </c>
      <c r="D40" s="14" t="s">
        <v>15</v>
      </c>
      <c r="E40" s="14"/>
      <c r="F40" s="18"/>
      <c r="G40" s="19">
        <f>G41</f>
        <v>100</v>
      </c>
      <c r="H40" s="19">
        <f>H41</f>
        <v>0</v>
      </c>
      <c r="I40" s="19">
        <f t="shared" ref="I40:I41" si="8">G40+H40</f>
        <v>100</v>
      </c>
    </row>
    <row r="41" spans="2:10" x14ac:dyDescent="0.2">
      <c r="B41" s="22" t="s">
        <v>42</v>
      </c>
      <c r="C41" s="14" t="s">
        <v>40</v>
      </c>
      <c r="D41" s="14" t="s">
        <v>22</v>
      </c>
      <c r="E41" s="14"/>
      <c r="F41" s="18"/>
      <c r="G41" s="19">
        <v>100</v>
      </c>
      <c r="H41" s="19"/>
      <c r="I41" s="19">
        <f t="shared" si="8"/>
        <v>100</v>
      </c>
    </row>
    <row r="42" spans="2:10" x14ac:dyDescent="0.2">
      <c r="B42" s="25" t="s">
        <v>41</v>
      </c>
      <c r="C42" s="13"/>
      <c r="D42" s="13"/>
      <c r="E42" s="14"/>
      <c r="F42" s="25"/>
      <c r="G42" s="26">
        <f>G10+G17+G19+G23+G29+G34+G36+G38+G40</f>
        <v>205166.09999999998</v>
      </c>
      <c r="H42" s="26">
        <f>H10+H17+H19+H23+H29+H34+H36+H38+H40</f>
        <v>17230.300000000003</v>
      </c>
      <c r="I42" s="26">
        <f>I10+I17+I19+I23+I29+I34+I36+I38+I40</f>
        <v>222396.39999999997</v>
      </c>
    </row>
  </sheetData>
  <autoFilter ref="A9:G42"/>
  <mergeCells count="1">
    <mergeCell ref="B6:I6"/>
  </mergeCells>
  <pageMargins left="0.39370078740157483" right="0.19685039370078741" top="0.59055118110236227" bottom="0.59055118110236227" header="0.19685039370078741" footer="0.19685039370078741"/>
  <pageSetup paperSize="9" scale="10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7 (9) Р и ПР 2024</vt:lpstr>
      <vt:lpstr>'прил 7 (9) Р и ПР 2024'!Область_печати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2023-11-24T04:59:19Z</cp:lastPrinted>
  <dcterms:created xsi:type="dcterms:W3CDTF">2013-11-14T08:43:48Z</dcterms:created>
  <dcterms:modified xsi:type="dcterms:W3CDTF">2023-11-24T04:59:45Z</dcterms:modified>
</cp:coreProperties>
</file>